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9440" windowHeight="7815" activeTab="3"/>
  </bookViews>
  <sheets>
    <sheet name="7.2 улици" sheetId="9" r:id="rId1"/>
    <sheet name="7.2 енергийна еф." sheetId="13" r:id="rId2"/>
    <sheet name="7.2 спорт" sheetId="15" r:id="rId3"/>
    <sheet name="7.2 зелени площи" sheetId="16" r:id="rId4"/>
  </sheets>
  <calcPr calcId="145621"/>
</workbook>
</file>

<file path=xl/calcChain.xml><?xml version="1.0" encoding="utf-8"?>
<calcChain xmlns="http://schemas.openxmlformats.org/spreadsheetml/2006/main">
  <c r="C11" i="16" l="1"/>
  <c r="C16" i="15"/>
  <c r="D11" i="13"/>
  <c r="D18" i="9"/>
  <c r="C11" i="13" l="1"/>
  <c r="C18" i="9" l="1"/>
</calcChain>
</file>

<file path=xl/sharedStrings.xml><?xml version="1.0" encoding="utf-8"?>
<sst xmlns="http://schemas.openxmlformats.org/spreadsheetml/2006/main" count="69" uniqueCount="49">
  <si>
    <t>Брой население, което ще се възползва от подобрените основни услуги и обхвата на териториално въздействие</t>
  </si>
  <si>
    <t>Точки</t>
  </si>
  <si>
    <t>Проектът се реализира на територията на община със средногодишно равнище на регистрираната безработица до 10%</t>
  </si>
  <si>
    <t>Проектът се реализира на територията на община със средногодишно равнище на регистрираната безработица от 10.01% до 20%</t>
  </si>
  <si>
    <t>Проектът се реализира на територията на община със средногодишно равнище на регистрираната безработица от 20.01% до 30%</t>
  </si>
  <si>
    <t>Проектът се реализира на територията на община със средногодишно равнище на регистрираната безработица от 30.01% до 40%</t>
  </si>
  <si>
    <t>Проектът се реализира на територията на община със средногодишно равнище на регистрираната безработица над 40.01%</t>
  </si>
  <si>
    <t>Критерии за подбор на проектни предложения с включени инвестиции за строителство, реконструкция и/или рехабилитация на нови и съществуващи улици, тротоари, и съоръженията и принадлежностите към тях</t>
  </si>
  <si>
    <t>Проектът се реализира на територията на община от областите Видин, Враца или Монтана</t>
  </si>
  <si>
    <t>Проектът се реализира на територията на община от областите Плевен или Ловеч</t>
  </si>
  <si>
    <r>
      <t xml:space="preserve">Изграждане и/или реконструкция на 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</si>
  <si>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r>
      <rPr>
        <b/>
        <sz val="11"/>
        <rFont val="Tahoma"/>
        <family val="2"/>
        <charset val="204"/>
      </rPr>
      <t>Изграждане и/или реконструкция на инфраструктура, обслужваща общини с високо ниво на безработица</t>
    </r>
    <r>
      <rPr>
        <sz val="11"/>
        <rFont val="Tahoma"/>
        <family val="2"/>
        <charset val="204"/>
      </rPr>
      <t xml:space="preserve">
Проектът се реализира на територията на община с високо ниво на безработица (по данни на Агенция по заетостта за средногодишното равнище на регистрираната безработица към края на годината, предхождаща датата на кандидатстване)</t>
    </r>
  </si>
  <si>
    <t>Предложение за изменение</t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</si>
  <si>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</si>
  <si>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</si>
  <si>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 xml:space="preserve"> </t>
  </si>
  <si>
    <t>Критерии за подбор на проектни предложения с включени инвестиции за изграждане, реконструкция, ремонт, оборудване и/или обзавеждане на спортна инфраструктура</t>
  </si>
  <si>
    <t>Предложение за точки</t>
  </si>
  <si>
    <t xml:space="preserve">Инвестицията се изпълнява на територията на община с общо население от 1501 до 2000 души (по данни на Националния статистически институт към края на годината, предхождаща датата на кандидатстване) </t>
  </si>
  <si>
    <t>Оценката на проектните предложения се извършва съгласно Насоки на УО на ПРСР за доказване на съответствие с изискванията/условията на критериите за подбор.</t>
  </si>
  <si>
    <t>Подпомагат се проекти, които са получили минимален брой от 10 точки по критериите за подбор.</t>
  </si>
  <si>
    <t xml:space="preserve">Инвестицията се изпълнява на територията на община с общо население от 2001 до 2500 души (по данни на Националния статистически институт към края на годината, предхождаща датата на кандидатстване) </t>
  </si>
  <si>
    <r>
      <t xml:space="preserve">Проекти, създаващи работни места при изпълнение на допустимите дейности
</t>
    </r>
    <r>
      <rPr>
        <sz val="11"/>
        <color theme="1"/>
        <rFont val="Tahoma"/>
        <family val="2"/>
        <charset val="204"/>
      </rPr>
      <t>За всяко новосъздадено работно място, което ще бъде запазено за период поне 5 години след изпълнение на инвестицията - по 2 точки, но не повече от 10 точки</t>
    </r>
  </si>
  <si>
    <t xml:space="preserve">Инвестицията се изпълнява на територията на община с общо население до 1500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</si>
  <si>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община с общо население от 2501 до 5000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</si>
  <si>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община с общо население над 5001 души (по данни на Националния статистически институт към края на годината, предхождаща датата на кандидатстване) </t>
  </si>
  <si>
    <t>Териториален обхват</t>
  </si>
  <si>
    <t>Демографски обхват</t>
  </si>
  <si>
    <t xml:space="preserve">Над 50 на сто от общото население на общината е на възраст до 34 години (по данни на Националния статистически институт към края на годината, предхождаща датата на кандидатстване) </t>
  </si>
  <si>
    <t xml:space="preserve">Над 50 на сто от общото население на общината е на възраст от 35 до 54 години (по данни на Националния статистически институт към края на годината, предхождаща датата на кандидатстване) </t>
  </si>
  <si>
    <t>Подпомагат се проекти, които са получили минимален брой от 14 точки по критериите за подбор.</t>
  </si>
  <si>
    <t>Критерии за подбор на проектни предложения с включени инвестиции за изграждане и/или обновяване на площи, за широко обществено ползване, предназначени за трайно задоволяване на обществени потребности от общинско значение</t>
  </si>
  <si>
    <r>
      <t xml:space="preserve">Инвестицията се изпълнява на територията на община с общо население до </t>
    </r>
    <r>
      <rPr>
        <sz val="11"/>
        <color rgb="FFFF0000"/>
        <rFont val="Tahoma"/>
        <family val="2"/>
        <charset val="204"/>
      </rPr>
      <t>1500</t>
    </r>
    <r>
      <rPr>
        <sz val="11"/>
        <rFont val="Tahoma"/>
        <family val="2"/>
        <charset val="204"/>
      </rPr>
      <t xml:space="preserve"> души (по данни на Националния статистически институт към края на годината, предхождаща датата на кандидатстване) </t>
    </r>
  </si>
  <si>
    <r>
      <t xml:space="preserve">Инвестицията се изпълнява на територията на община с общо население от </t>
    </r>
    <r>
      <rPr>
        <sz val="11"/>
        <color rgb="FFFF0000"/>
        <rFont val="Tahoma"/>
        <family val="2"/>
        <charset val="204"/>
      </rPr>
      <t>1501 до 2000</t>
    </r>
    <r>
      <rPr>
        <sz val="11"/>
        <rFont val="Tahoma"/>
        <family val="2"/>
        <charset val="204"/>
      </rPr>
      <t xml:space="preserve"> души (по данни на Националния статистически институт към края на годината, предхождаща датата на кандидатстване) </t>
    </r>
  </si>
  <si>
    <r>
      <t xml:space="preserve">Инвестицията се изпълнява на територията на община с общо население от </t>
    </r>
    <r>
      <rPr>
        <sz val="11"/>
        <color rgb="FFFF0000"/>
        <rFont val="Tahoma"/>
        <family val="2"/>
        <charset val="204"/>
      </rPr>
      <t>2001 до 2500</t>
    </r>
    <r>
      <rPr>
        <sz val="11"/>
        <rFont val="Tahoma"/>
        <family val="2"/>
        <charset val="204"/>
      </rPr>
      <t xml:space="preserve"> души (по данни на Националния статистически институт към края на годината, предхождаща датата на кандидатстване) </t>
    </r>
  </si>
  <si>
    <r>
      <t xml:space="preserve">Инвестицията се изпълнява на територията на община с общо население от </t>
    </r>
    <r>
      <rPr>
        <sz val="11"/>
        <color rgb="FFFF0000"/>
        <rFont val="Tahoma"/>
        <family val="2"/>
        <charset val="204"/>
      </rPr>
      <t>2501 до 5000</t>
    </r>
    <r>
      <rPr>
        <sz val="11"/>
        <rFont val="Tahoma"/>
        <family val="2"/>
        <charset val="204"/>
      </rPr>
      <t xml:space="preserve"> души (по данни на Националния статистически институт към края на годината, предхождаща датата на кандидатстване) </t>
    </r>
  </si>
  <si>
    <r>
      <t xml:space="preserve">Инвестицията се изпълнява на територията на община с общо население над </t>
    </r>
    <r>
      <rPr>
        <sz val="11"/>
        <color rgb="FFFF0000"/>
        <rFont val="Tahoma"/>
        <family val="2"/>
        <charset val="204"/>
      </rPr>
      <t>5001</t>
    </r>
    <r>
      <rPr>
        <sz val="11"/>
        <rFont val="Tahoma"/>
        <family val="2"/>
        <charset val="204"/>
      </rPr>
      <t xml:space="preserve"> души (по данни на Националния статистически институт към края на годината, предхождаща датата на кандидатстване) </t>
    </r>
  </si>
  <si>
    <t>Инвестицията се изпълнява в едно или повече населени места, разположени на територията на общината, с общо население от 1001 до 1500 души, (по данни на Националния статистически институт към края на годината, предхождаща датата на кандидатстване) - отчита се броят на населението само на населеното място/населените места, в които ще се изпълнява инвестицията.</t>
  </si>
  <si>
    <t xml:space="preserve">Инвестицията се изпълнява в едно или повече населени места, разположени на територията на общината, с общо население от 1501 до 2000 души (по данни на Националния статистически институт към края на годината, предхождаща датата на кандидатстване) - отчита се броят на населението само на населеното място/населените места, в които ще се изпълнява инвестицията. </t>
  </si>
  <si>
    <t>Изграждане и/или реконструкция на инфраструктура, която осигурява директна свързаност на населено място с по-висок клас републикански пътища</t>
  </si>
  <si>
    <r>
      <t>Подпомагат се проекти, които са получили минимален брой от 20/</t>
    </r>
    <r>
      <rPr>
        <b/>
        <sz val="10"/>
        <color rgb="FFFF0000"/>
        <rFont val="Tahoma"/>
        <family val="2"/>
        <charset val="204"/>
      </rPr>
      <t>30</t>
    </r>
    <r>
      <rPr>
        <b/>
        <sz val="10"/>
        <color theme="1"/>
        <rFont val="Tahoma"/>
        <family val="2"/>
        <charset val="204"/>
      </rPr>
      <t xml:space="preserve"> точки по критериите за подбор - </t>
    </r>
    <r>
      <rPr>
        <b/>
        <sz val="10"/>
        <color rgb="FFFF0000"/>
        <rFont val="Tahoma"/>
        <family val="2"/>
        <charset val="204"/>
      </rPr>
      <t>предлага се минималният брой точки да бъде увеличен от 20 на 30.</t>
    </r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</si>
  <si>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до 500 души (по данни на Националния статистически институт към края на годината, предхождаща датата на кандидатстване) - отчита се броя на населението само на населеното място/населените места, в които ще се изгражда или реконструира уличната мрежа.  </t>
  </si>
  <si>
    <t>Инвестициите по проекта се изпълняват в едно или повече населени места, разположени на територията на общината, с общо население от 501 до 1000 души (по данни на Националния статистически институт към края на годината, предхождаща датата на кандидатстване) - отчита се броя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</si>
  <si>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1001 до 1500 души (по данни на Националния статистически институт към края на годината, предхождаща датата на кандидатстване) - отчита се броя на населението само на населеното място/населените места, в които ще се изгражда или реконструира уличната мрежа.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</si>
  <si>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от 1501 до 2000 души (по данни на Националния статистически институт към края на годината, предхождаща датата на кандидатстване) - отчита се броя на населението само на населеното място/населените места, в които ще се изгражда или реконструира уличната мрежа. 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</si>
  <si>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над 2001 (по данни на Националния статистически институт към края на годината, предхождаща датата на кандидатстване) - отчита се броя на населението само на населеното място/населените места, в които ще се изгражда или реконструира уличната мрежа. </t>
  </si>
  <si>
    <t xml:space="preserve">Инвестицията се изпълнява в едно или повече населени места, разположени на територията на общината, с общо население до 1000 души (по данни на Националния статистически институт към края на годината, предхождаща датата на кандидатстване) - отчита се броят на населението само на населеното място/населените места, в които ще се изпълнява инвестицията. </t>
  </si>
  <si>
    <t>Инвестицията се изпълнява в едно или повече населени места, разположени на територията на общината, с общо население от 2001 до 2500 души (по данни на Националния статистически институт към края на годината, предхождаща датата на кандидатстване) - отчита се броят на населението само на населеното място/населените места, в които ще се изпълнява инвестицията.</t>
  </si>
  <si>
    <t>Инвестицията се изпълнява в едно или повече населени места, разположени на територията на общината, с общо население над 2501 души (по данни на Националния статистически институт към края на годината, предхождаща датата на кандидатстване) - отчита се броят на населението само на населеното място/населените места, в които ще се изпълнява инвестицията.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</si>
</sst>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Normal="100" workbookViewId="0">
      <selection activeCell="B27" sqref="B27"/>
    </sheetView>
  </sheetViews>
  <sheetFormatPr defaultRowHeight="14.25" x14ac:dyDescent="0.25"/>
  <cols>
    <col min="1" max="1" width="9.140625" style="2"/>
    <col min="2" max="2" width="96.7109375" style="6" customWidth="1"/>
    <col min="3" max="4" width="18.5703125" style="2" customWidth="1"/>
    <col min="5" max="5" width="55.140625" style="6" customWidth="1"/>
    <col min="6" max="16384" width="9.140625" style="6"/>
  </cols>
  <sheetData>
    <row r="1" spans="1:4" ht="51.75" customHeight="1" x14ac:dyDescent="0.25">
      <c r="A1" s="30" t="s">
        <v>7</v>
      </c>
      <c r="B1" s="30"/>
      <c r="C1" s="4" t="s">
        <v>1</v>
      </c>
      <c r="D1" s="27" t="s">
        <v>12</v>
      </c>
    </row>
    <row r="2" spans="1:4" ht="51.75" customHeight="1" x14ac:dyDescent="0.25">
      <c r="A2" s="7">
        <v>1</v>
      </c>
      <c r="B2" s="15" t="s">
        <v>10</v>
      </c>
      <c r="C2" s="13">
        <v>3</v>
      </c>
      <c r="D2" s="11">
        <v>3</v>
      </c>
    </row>
    <row r="3" spans="1:4" ht="18.75" customHeight="1" x14ac:dyDescent="0.25">
      <c r="A3" s="5">
        <v>1.1000000000000001</v>
      </c>
      <c r="B3" s="3" t="s">
        <v>9</v>
      </c>
      <c r="C3" s="14">
        <v>2</v>
      </c>
      <c r="D3" s="29">
        <v>2</v>
      </c>
    </row>
    <row r="4" spans="1:4" ht="18.75" customHeight="1" x14ac:dyDescent="0.25">
      <c r="A4" s="5">
        <v>1.2</v>
      </c>
      <c r="B4" s="3" t="s">
        <v>8</v>
      </c>
      <c r="C4" s="14">
        <v>3</v>
      </c>
      <c r="D4" s="29">
        <v>3</v>
      </c>
    </row>
    <row r="5" spans="1:4" s="1" customFormat="1" ht="81.75" customHeight="1" x14ac:dyDescent="0.25">
      <c r="A5" s="7">
        <v>2</v>
      </c>
      <c r="B5" s="16" t="s">
        <v>11</v>
      </c>
      <c r="C5" s="7">
        <v>15</v>
      </c>
      <c r="D5" s="26">
        <v>10</v>
      </c>
    </row>
    <row r="6" spans="1:4" s="1" customFormat="1" ht="28.5" x14ac:dyDescent="0.25">
      <c r="A6" s="5">
        <v>2.1</v>
      </c>
      <c r="B6" s="3" t="s">
        <v>2</v>
      </c>
      <c r="C6" s="5">
        <v>3</v>
      </c>
      <c r="D6" s="21">
        <v>2</v>
      </c>
    </row>
    <row r="7" spans="1:4" s="1" customFormat="1" ht="28.5" x14ac:dyDescent="0.25">
      <c r="A7" s="5">
        <v>2.2000000000000002</v>
      </c>
      <c r="B7" s="3" t="s">
        <v>3</v>
      </c>
      <c r="C7" s="5">
        <v>6</v>
      </c>
      <c r="D7" s="21">
        <v>4</v>
      </c>
    </row>
    <row r="8" spans="1:4" s="1" customFormat="1" ht="30" customHeight="1" x14ac:dyDescent="0.25">
      <c r="A8" s="5">
        <v>2.2999999999999998</v>
      </c>
      <c r="B8" s="3" t="s">
        <v>4</v>
      </c>
      <c r="C8" s="5">
        <v>9</v>
      </c>
      <c r="D8" s="21">
        <v>6</v>
      </c>
    </row>
    <row r="9" spans="1:4" s="1" customFormat="1" ht="28.5" x14ac:dyDescent="0.25">
      <c r="A9" s="5">
        <v>2.4</v>
      </c>
      <c r="B9" s="3" t="s">
        <v>5</v>
      </c>
      <c r="C9" s="5">
        <v>12</v>
      </c>
      <c r="D9" s="21">
        <v>8</v>
      </c>
    </row>
    <row r="10" spans="1:4" s="1" customFormat="1" ht="32.25" customHeight="1" x14ac:dyDescent="0.25">
      <c r="A10" s="5">
        <v>2.5</v>
      </c>
      <c r="B10" s="3" t="s">
        <v>6</v>
      </c>
      <c r="C10" s="5">
        <v>15</v>
      </c>
      <c r="D10" s="21">
        <v>10</v>
      </c>
    </row>
    <row r="11" spans="1:4" s="1" customFormat="1" ht="36" customHeight="1" x14ac:dyDescent="0.25">
      <c r="A11" s="9">
        <v>3</v>
      </c>
      <c r="B11" s="15" t="s">
        <v>39</v>
      </c>
      <c r="C11" s="9">
        <v>18</v>
      </c>
      <c r="D11" s="17">
        <v>18</v>
      </c>
    </row>
    <row r="12" spans="1:4" s="1" customFormat="1" ht="30" customHeight="1" x14ac:dyDescent="0.25">
      <c r="A12" s="7">
        <v>4</v>
      </c>
      <c r="B12" s="8" t="s">
        <v>0</v>
      </c>
      <c r="C12" s="12">
        <v>40</v>
      </c>
      <c r="D12" s="23">
        <v>22</v>
      </c>
    </row>
    <row r="13" spans="1:4" s="1" customFormat="1" ht="78" customHeight="1" x14ac:dyDescent="0.25">
      <c r="A13" s="5">
        <v>4.0999999999999996</v>
      </c>
      <c r="B13" s="28" t="s">
        <v>41</v>
      </c>
      <c r="C13" s="5">
        <v>10</v>
      </c>
      <c r="D13" s="5">
        <v>10</v>
      </c>
    </row>
    <row r="14" spans="1:4" s="1" customFormat="1" ht="78" customHeight="1" x14ac:dyDescent="0.25">
      <c r="A14" s="5">
        <v>4.2</v>
      </c>
      <c r="B14" s="28" t="s">
        <v>42</v>
      </c>
      <c r="C14" s="5">
        <v>15</v>
      </c>
      <c r="D14" s="21">
        <v>13</v>
      </c>
    </row>
    <row r="15" spans="1:4" s="1" customFormat="1" ht="76.5" customHeight="1" x14ac:dyDescent="0.25">
      <c r="A15" s="5">
        <v>4.3</v>
      </c>
      <c r="B15" s="28" t="s">
        <v>43</v>
      </c>
      <c r="C15" s="5">
        <v>25</v>
      </c>
      <c r="D15" s="21">
        <v>16</v>
      </c>
    </row>
    <row r="16" spans="1:4" s="1" customFormat="1" ht="75" customHeight="1" x14ac:dyDescent="0.25">
      <c r="A16" s="5">
        <v>4.4000000000000004</v>
      </c>
      <c r="B16" s="28" t="s">
        <v>44</v>
      </c>
      <c r="C16" s="5">
        <v>35</v>
      </c>
      <c r="D16" s="21">
        <v>19</v>
      </c>
    </row>
    <row r="17" spans="1:4" s="1" customFormat="1" ht="76.5" customHeight="1" x14ac:dyDescent="0.25">
      <c r="A17" s="5">
        <v>4.5</v>
      </c>
      <c r="B17" s="28" t="s">
        <v>45</v>
      </c>
      <c r="C17" s="10">
        <v>40</v>
      </c>
      <c r="D17" s="22">
        <v>22</v>
      </c>
    </row>
    <row r="18" spans="1:4" ht="26.25" customHeight="1" x14ac:dyDescent="0.25">
      <c r="A18" s="31"/>
      <c r="B18" s="32"/>
      <c r="C18" s="11">
        <f>C2+C5+C11+C12</f>
        <v>76</v>
      </c>
      <c r="D18" s="24">
        <f>D2+D5+D11+D12</f>
        <v>53</v>
      </c>
    </row>
    <row r="20" spans="1:4" ht="34.5" customHeight="1" x14ac:dyDescent="0.25">
      <c r="A20" s="33" t="s">
        <v>40</v>
      </c>
      <c r="B20" s="33"/>
      <c r="C20" s="33"/>
      <c r="D20" s="18"/>
    </row>
    <row r="21" spans="1:4" ht="30" customHeight="1" x14ac:dyDescent="0.25">
      <c r="A21" s="34" t="s">
        <v>19</v>
      </c>
      <c r="B21" s="34"/>
      <c r="C21" s="34"/>
    </row>
  </sheetData>
  <mergeCells count="4">
    <mergeCell ref="A1:B1"/>
    <mergeCell ref="A18:B18"/>
    <mergeCell ref="A20:C20"/>
    <mergeCell ref="A21:C2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B16" sqref="B16"/>
    </sheetView>
  </sheetViews>
  <sheetFormatPr defaultRowHeight="14.25" x14ac:dyDescent="0.25"/>
  <cols>
    <col min="1" max="1" width="9.140625" style="2"/>
    <col min="2" max="2" width="96.7109375" style="6" customWidth="1"/>
    <col min="3" max="4" width="18.5703125" style="2" customWidth="1"/>
    <col min="5" max="5" width="55.140625" style="6" customWidth="1"/>
    <col min="6" max="16384" width="9.140625" style="6"/>
  </cols>
  <sheetData>
    <row r="1" spans="1:5" ht="51.75" customHeight="1" x14ac:dyDescent="0.25">
      <c r="A1" s="30" t="s">
        <v>13</v>
      </c>
      <c r="B1" s="30"/>
      <c r="C1" s="4" t="s">
        <v>1</v>
      </c>
      <c r="D1" s="27" t="s">
        <v>12</v>
      </c>
    </row>
    <row r="2" spans="1:5" ht="51.75" customHeight="1" x14ac:dyDescent="0.25">
      <c r="A2" s="17">
        <v>1</v>
      </c>
      <c r="B2" s="15" t="s">
        <v>14</v>
      </c>
      <c r="C2" s="13">
        <v>3</v>
      </c>
      <c r="D2" s="11">
        <v>3</v>
      </c>
    </row>
    <row r="3" spans="1:5" ht="18.75" customHeight="1" x14ac:dyDescent="0.25">
      <c r="A3" s="5">
        <v>1.1000000000000001</v>
      </c>
      <c r="B3" s="3" t="s">
        <v>9</v>
      </c>
      <c r="C3" s="14">
        <v>2</v>
      </c>
      <c r="D3" s="29">
        <v>2</v>
      </c>
    </row>
    <row r="4" spans="1:5" ht="18.75" customHeight="1" x14ac:dyDescent="0.25">
      <c r="A4" s="5">
        <v>1.2</v>
      </c>
      <c r="B4" s="3" t="s">
        <v>8</v>
      </c>
      <c r="C4" s="14">
        <v>3</v>
      </c>
      <c r="D4" s="29">
        <v>3</v>
      </c>
    </row>
    <row r="5" spans="1:5" s="1" customFormat="1" ht="32.25" customHeight="1" x14ac:dyDescent="0.25">
      <c r="A5" s="17">
        <v>2</v>
      </c>
      <c r="B5" s="8" t="s">
        <v>0</v>
      </c>
      <c r="C5" s="12">
        <v>30</v>
      </c>
      <c r="D5" s="23">
        <v>22</v>
      </c>
    </row>
    <row r="6" spans="1:5" s="1" customFormat="1" ht="48" customHeight="1" x14ac:dyDescent="0.25">
      <c r="A6" s="5">
        <v>2.1</v>
      </c>
      <c r="B6" s="16" t="s">
        <v>32</v>
      </c>
      <c r="C6" s="5">
        <v>10</v>
      </c>
      <c r="D6" s="21">
        <v>10</v>
      </c>
    </row>
    <row r="7" spans="1:5" s="1" customFormat="1" ht="44.25" customHeight="1" x14ac:dyDescent="0.25">
      <c r="A7" s="5">
        <v>2.2000000000000002</v>
      </c>
      <c r="B7" s="16" t="s">
        <v>33</v>
      </c>
      <c r="C7" s="5">
        <v>15</v>
      </c>
      <c r="D7" s="21">
        <v>13</v>
      </c>
    </row>
    <row r="8" spans="1:5" s="1" customFormat="1" ht="42.75" x14ac:dyDescent="0.25">
      <c r="A8" s="5">
        <v>2.2999999999999998</v>
      </c>
      <c r="B8" s="16" t="s">
        <v>34</v>
      </c>
      <c r="C8" s="5">
        <v>20</v>
      </c>
      <c r="D8" s="21">
        <v>16</v>
      </c>
    </row>
    <row r="9" spans="1:5" s="1" customFormat="1" ht="46.5" customHeight="1" x14ac:dyDescent="0.25">
      <c r="A9" s="5">
        <v>2.4</v>
      </c>
      <c r="B9" s="16" t="s">
        <v>35</v>
      </c>
      <c r="C9" s="5">
        <v>25</v>
      </c>
      <c r="D9" s="21">
        <v>19</v>
      </c>
      <c r="E9" s="1" t="s">
        <v>15</v>
      </c>
    </row>
    <row r="10" spans="1:5" s="1" customFormat="1" ht="44.25" customHeight="1" x14ac:dyDescent="0.25">
      <c r="A10" s="5">
        <v>2.5</v>
      </c>
      <c r="B10" s="16" t="s">
        <v>36</v>
      </c>
      <c r="C10" s="10">
        <v>30</v>
      </c>
      <c r="D10" s="22">
        <v>22</v>
      </c>
    </row>
    <row r="11" spans="1:5" ht="26.25" customHeight="1" x14ac:dyDescent="0.25">
      <c r="A11" s="31"/>
      <c r="B11" s="32"/>
      <c r="C11" s="11">
        <f>C2+C5</f>
        <v>33</v>
      </c>
      <c r="D11" s="24">
        <f>D2+D5</f>
        <v>25</v>
      </c>
    </row>
    <row r="13" spans="1:5" ht="21" customHeight="1" x14ac:dyDescent="0.25">
      <c r="A13" s="35" t="s">
        <v>20</v>
      </c>
      <c r="B13" s="35"/>
      <c r="C13" s="35"/>
      <c r="D13" s="18"/>
    </row>
    <row r="14" spans="1:5" ht="31.5" customHeight="1" x14ac:dyDescent="0.25">
      <c r="A14" s="34" t="s">
        <v>19</v>
      </c>
      <c r="B14" s="34"/>
      <c r="C14" s="34"/>
    </row>
  </sheetData>
  <mergeCells count="4">
    <mergeCell ref="A1:B1"/>
    <mergeCell ref="A11:B11"/>
    <mergeCell ref="A13:C13"/>
    <mergeCell ref="A14:C14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D11" sqref="D11"/>
    </sheetView>
  </sheetViews>
  <sheetFormatPr defaultRowHeight="14.25" x14ac:dyDescent="0.25"/>
  <cols>
    <col min="1" max="1" width="11.5703125" style="2" bestFit="1" customWidth="1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4" ht="51.75" customHeight="1" x14ac:dyDescent="0.25">
      <c r="A1" s="36" t="s">
        <v>16</v>
      </c>
      <c r="B1" s="36"/>
      <c r="C1" s="26" t="s">
        <v>17</v>
      </c>
    </row>
    <row r="2" spans="1:4" ht="51.75" customHeight="1" x14ac:dyDescent="0.25">
      <c r="A2" s="19">
        <v>1</v>
      </c>
      <c r="B2" s="15" t="s">
        <v>14</v>
      </c>
      <c r="C2" s="24">
        <v>3</v>
      </c>
    </row>
    <row r="3" spans="1:4" ht="18.75" customHeight="1" x14ac:dyDescent="0.25">
      <c r="A3" s="5">
        <v>1.1000000000000001</v>
      </c>
      <c r="B3" s="3" t="s">
        <v>9</v>
      </c>
      <c r="C3" s="25">
        <v>2</v>
      </c>
    </row>
    <row r="4" spans="1:4" ht="18.75" customHeight="1" x14ac:dyDescent="0.25">
      <c r="A4" s="5">
        <v>1.2</v>
      </c>
      <c r="B4" s="3" t="s">
        <v>8</v>
      </c>
      <c r="C4" s="25">
        <v>3</v>
      </c>
    </row>
    <row r="5" spans="1:4" s="1" customFormat="1" ht="32.25" customHeight="1" x14ac:dyDescent="0.25">
      <c r="A5" s="38" t="s">
        <v>0</v>
      </c>
      <c r="B5" s="39"/>
      <c r="C5" s="23"/>
    </row>
    <row r="6" spans="1:4" s="1" customFormat="1" ht="32.25" customHeight="1" x14ac:dyDescent="0.25">
      <c r="A6" s="19">
        <v>1</v>
      </c>
      <c r="B6" s="8" t="s">
        <v>26</v>
      </c>
      <c r="C6" s="23">
        <v>30</v>
      </c>
    </row>
    <row r="7" spans="1:4" s="1" customFormat="1" ht="48" customHeight="1" x14ac:dyDescent="0.25">
      <c r="A7" s="5">
        <v>1.1000000000000001</v>
      </c>
      <c r="B7" s="16" t="s">
        <v>23</v>
      </c>
      <c r="C7" s="21">
        <v>10</v>
      </c>
    </row>
    <row r="8" spans="1:4" s="1" customFormat="1" ht="44.25" customHeight="1" x14ac:dyDescent="0.25">
      <c r="A8" s="5">
        <v>1.2</v>
      </c>
      <c r="B8" s="16" t="s">
        <v>18</v>
      </c>
      <c r="C8" s="21">
        <v>15</v>
      </c>
    </row>
    <row r="9" spans="1:4" s="1" customFormat="1" ht="51.75" customHeight="1" x14ac:dyDescent="0.25">
      <c r="A9" s="5">
        <v>1.3</v>
      </c>
      <c r="B9" s="16" t="s">
        <v>21</v>
      </c>
      <c r="C9" s="21">
        <v>20</v>
      </c>
    </row>
    <row r="10" spans="1:4" s="1" customFormat="1" ht="46.5" customHeight="1" x14ac:dyDescent="0.25">
      <c r="A10" s="5">
        <v>1.4</v>
      </c>
      <c r="B10" s="16" t="s">
        <v>24</v>
      </c>
      <c r="C10" s="21">
        <v>25</v>
      </c>
      <c r="D10" s="1" t="s">
        <v>15</v>
      </c>
    </row>
    <row r="11" spans="1:4" s="1" customFormat="1" ht="44.25" customHeight="1" x14ac:dyDescent="0.25">
      <c r="A11" s="5">
        <v>1.5</v>
      </c>
      <c r="B11" s="16" t="s">
        <v>25</v>
      </c>
      <c r="C11" s="22">
        <v>30</v>
      </c>
    </row>
    <row r="12" spans="1:4" s="1" customFormat="1" ht="27" customHeight="1" x14ac:dyDescent="0.25">
      <c r="A12" s="19">
        <v>2</v>
      </c>
      <c r="B12" s="15" t="s">
        <v>27</v>
      </c>
      <c r="C12" s="23">
        <v>10</v>
      </c>
    </row>
    <row r="13" spans="1:4" s="1" customFormat="1" ht="48.75" customHeight="1" x14ac:dyDescent="0.25">
      <c r="A13" s="5">
        <v>2.1</v>
      </c>
      <c r="B13" s="16" t="s">
        <v>28</v>
      </c>
      <c r="C13" s="22">
        <v>10</v>
      </c>
    </row>
    <row r="14" spans="1:4" s="1" customFormat="1" ht="50.25" customHeight="1" x14ac:dyDescent="0.25">
      <c r="A14" s="5">
        <v>2.2000000000000002</v>
      </c>
      <c r="B14" s="16" t="s">
        <v>29</v>
      </c>
      <c r="C14" s="22">
        <v>5</v>
      </c>
    </row>
    <row r="15" spans="1:4" s="1" customFormat="1" ht="48" customHeight="1" x14ac:dyDescent="0.25">
      <c r="A15" s="19">
        <v>3</v>
      </c>
      <c r="B15" s="8" t="s">
        <v>22</v>
      </c>
      <c r="C15" s="23">
        <v>10</v>
      </c>
    </row>
    <row r="16" spans="1:4" ht="26.25" customHeight="1" x14ac:dyDescent="0.25">
      <c r="A16" s="31"/>
      <c r="B16" s="32"/>
      <c r="C16" s="24">
        <f>C2+C6+C12+C15</f>
        <v>53</v>
      </c>
    </row>
    <row r="18" spans="1:3" ht="21" customHeight="1" x14ac:dyDescent="0.25">
      <c r="A18" s="37" t="s">
        <v>30</v>
      </c>
      <c r="B18" s="37"/>
      <c r="C18" s="20"/>
    </row>
    <row r="19" spans="1:3" ht="32.25" customHeight="1" x14ac:dyDescent="0.25">
      <c r="A19" s="34" t="s">
        <v>19</v>
      </c>
      <c r="B19" s="34"/>
      <c r="C19" s="34"/>
    </row>
  </sheetData>
  <mergeCells count="5">
    <mergeCell ref="A1:B1"/>
    <mergeCell ref="A16:B16"/>
    <mergeCell ref="A18:B18"/>
    <mergeCell ref="A5:B5"/>
    <mergeCell ref="A19:C19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D14" sqref="D14"/>
    </sheetView>
  </sheetViews>
  <sheetFormatPr defaultRowHeight="14.25" x14ac:dyDescent="0.25"/>
  <cols>
    <col min="1" max="1" width="9.140625" style="2"/>
    <col min="2" max="2" width="96.7109375" style="6" customWidth="1"/>
    <col min="3" max="3" width="18.5703125" style="2" customWidth="1"/>
    <col min="4" max="4" width="55.140625" style="6" customWidth="1"/>
    <col min="5" max="16384" width="9.140625" style="6"/>
  </cols>
  <sheetData>
    <row r="1" spans="1:4" ht="51.75" customHeight="1" x14ac:dyDescent="0.25">
      <c r="A1" s="36" t="s">
        <v>31</v>
      </c>
      <c r="B1" s="36"/>
      <c r="C1" s="26" t="s">
        <v>17</v>
      </c>
    </row>
    <row r="2" spans="1:4" ht="51.75" customHeight="1" x14ac:dyDescent="0.25">
      <c r="A2" s="19">
        <v>1</v>
      </c>
      <c r="B2" s="15" t="s">
        <v>14</v>
      </c>
      <c r="C2" s="24">
        <v>3</v>
      </c>
    </row>
    <row r="3" spans="1:4" ht="18.75" customHeight="1" x14ac:dyDescent="0.25">
      <c r="A3" s="5">
        <v>1.1000000000000001</v>
      </c>
      <c r="B3" s="3" t="s">
        <v>9</v>
      </c>
      <c r="C3" s="25">
        <v>2</v>
      </c>
    </row>
    <row r="4" spans="1:4" ht="18.75" customHeight="1" x14ac:dyDescent="0.25">
      <c r="A4" s="5">
        <v>1.2</v>
      </c>
      <c r="B4" s="3" t="s">
        <v>8</v>
      </c>
      <c r="C4" s="25">
        <v>3</v>
      </c>
    </row>
    <row r="5" spans="1:4" s="1" customFormat="1" ht="32.25" customHeight="1" x14ac:dyDescent="0.25">
      <c r="A5" s="19">
        <v>2</v>
      </c>
      <c r="B5" s="8" t="s">
        <v>0</v>
      </c>
      <c r="C5" s="23">
        <v>22</v>
      </c>
    </row>
    <row r="6" spans="1:4" s="1" customFormat="1" ht="74.25" customHeight="1" x14ac:dyDescent="0.25">
      <c r="A6" s="5">
        <v>2.1</v>
      </c>
      <c r="B6" s="16" t="s">
        <v>46</v>
      </c>
      <c r="C6" s="21">
        <v>10</v>
      </c>
    </row>
    <row r="7" spans="1:4" s="1" customFormat="1" ht="71.25" x14ac:dyDescent="0.25">
      <c r="A7" s="5">
        <v>2.2000000000000002</v>
      </c>
      <c r="B7" s="16" t="s">
        <v>37</v>
      </c>
      <c r="C7" s="21">
        <v>13</v>
      </c>
    </row>
    <row r="8" spans="1:4" s="1" customFormat="1" ht="71.25" x14ac:dyDescent="0.25">
      <c r="A8" s="5">
        <v>2.2999999999999998</v>
      </c>
      <c r="B8" s="16" t="s">
        <v>38</v>
      </c>
      <c r="C8" s="21">
        <v>16</v>
      </c>
    </row>
    <row r="9" spans="1:4" s="1" customFormat="1" ht="71.25" x14ac:dyDescent="0.25">
      <c r="A9" s="5">
        <v>2.4</v>
      </c>
      <c r="B9" s="16" t="s">
        <v>47</v>
      </c>
      <c r="C9" s="21">
        <v>19</v>
      </c>
      <c r="D9" s="1" t="s">
        <v>15</v>
      </c>
    </row>
    <row r="10" spans="1:4" s="1" customFormat="1" ht="71.25" x14ac:dyDescent="0.25">
      <c r="A10" s="5">
        <v>2.5</v>
      </c>
      <c r="B10" s="16" t="s">
        <v>48</v>
      </c>
      <c r="C10" s="22">
        <v>22</v>
      </c>
    </row>
    <row r="11" spans="1:4" ht="26.25" customHeight="1" x14ac:dyDescent="0.25">
      <c r="A11" s="31"/>
      <c r="B11" s="32"/>
      <c r="C11" s="24">
        <f>C2+C5</f>
        <v>25</v>
      </c>
    </row>
    <row r="13" spans="1:4" ht="21" customHeight="1" x14ac:dyDescent="0.25">
      <c r="A13" s="37" t="s">
        <v>20</v>
      </c>
      <c r="B13" s="37"/>
      <c r="C13" s="20"/>
    </row>
    <row r="14" spans="1:4" ht="33.75" customHeight="1" x14ac:dyDescent="0.25">
      <c r="A14" s="34" t="s">
        <v>19</v>
      </c>
      <c r="B14" s="34"/>
      <c r="C14" s="34"/>
    </row>
  </sheetData>
  <mergeCells count="4">
    <mergeCell ref="A1:B1"/>
    <mergeCell ref="A11:B11"/>
    <mergeCell ref="A13:B13"/>
    <mergeCell ref="A14:C14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7.2 улици</vt:lpstr>
      <vt:lpstr>7.2 енергийна еф.</vt:lpstr>
      <vt:lpstr>7.2 спорт</vt:lpstr>
      <vt:lpstr>7.2 зелени площи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A. Ivanova</dc:creator>
  <cp:lastModifiedBy>Snezhana Grigorova</cp:lastModifiedBy>
  <dcterms:created xsi:type="dcterms:W3CDTF">2015-11-17T12:45:16Z</dcterms:created>
  <dcterms:modified xsi:type="dcterms:W3CDTF">2017-11-03T08:27:42Z</dcterms:modified>
</cp:coreProperties>
</file>